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lagarde\Desktop\1-WORKING FROM HOME\2025-2026 - NEXT YEAR\Athletics\"/>
    </mc:Choice>
  </mc:AlternateContent>
  <xr:revisionPtr revIDLastSave="0" documentId="13_ncr:1_{1E8491DF-8018-4DFC-92BD-6BFC263F45D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bor-3" sheetId="4" r:id="rId1"/>
  </sheets>
  <definedNames>
    <definedName name="_xlnm.Print_Area" localSheetId="0">'bor-3'!$A$1:$I$73</definedName>
  </definedNames>
  <calcPr calcId="191029"/>
</workbook>
</file>

<file path=xl/calcChain.xml><?xml version="1.0" encoding="utf-8"?>
<calcChain xmlns="http://schemas.openxmlformats.org/spreadsheetml/2006/main">
  <c r="I44" i="4" l="1"/>
  <c r="I23" i="4"/>
  <c r="I43" i="4"/>
  <c r="I41" i="4"/>
  <c r="I14" i="4"/>
  <c r="I37" i="4"/>
  <c r="I51" i="4"/>
  <c r="I36" i="4"/>
  <c r="I67" i="4"/>
  <c r="I15" i="4"/>
  <c r="I42" i="4"/>
  <c r="I56" i="4"/>
  <c r="I48" i="4"/>
  <c r="I58" i="4"/>
  <c r="I52" i="4"/>
  <c r="I53" i="4"/>
  <c r="I30" i="4"/>
  <c r="I35" i="4"/>
  <c r="I55" i="4"/>
  <c r="I47" i="4"/>
  <c r="I19" i="4"/>
  <c r="I24" i="4"/>
  <c r="I20" i="4"/>
  <c r="I40" i="4"/>
  <c r="G72" i="4"/>
  <c r="H72" i="4"/>
  <c r="F72" i="4"/>
  <c r="I21" i="4"/>
  <c r="I17" i="4"/>
  <c r="I63" i="4"/>
  <c r="I50" i="4"/>
  <c r="I11" i="4" l="1"/>
  <c r="I12" i="4"/>
  <c r="I65" i="4"/>
  <c r="I54" i="4"/>
  <c r="I22" i="4"/>
  <c r="I7" i="4"/>
  <c r="I28" i="4"/>
  <c r="I57" i="4"/>
  <c r="I13" i="4"/>
  <c r="I39" i="4"/>
  <c r="I38" i="4"/>
  <c r="I8" i="4"/>
  <c r="I29" i="4"/>
  <c r="I64" i="4"/>
  <c r="I9" i="4"/>
  <c r="I46" i="4"/>
  <c r="I16" i="4"/>
  <c r="I32" i="4"/>
  <c r="I33" i="4"/>
  <c r="I25" i="4"/>
  <c r="I26" i="4"/>
  <c r="I34" i="4"/>
  <c r="I49" i="4"/>
  <c r="I59" i="4"/>
  <c r="I60" i="4"/>
  <c r="I61" i="4"/>
  <c r="I62" i="4"/>
  <c r="I10" i="4"/>
  <c r="I66" i="4"/>
  <c r="I45" i="4"/>
  <c r="I27" i="4"/>
  <c r="I31" i="4"/>
  <c r="I18" i="4"/>
  <c r="I68" i="4"/>
  <c r="I69" i="4"/>
  <c r="I70" i="4"/>
  <c r="I6" i="4"/>
  <c r="I72" i="4" l="1"/>
</calcChain>
</file>

<file path=xl/sharedStrings.xml><?xml version="1.0" encoding="utf-8"?>
<sst xmlns="http://schemas.openxmlformats.org/spreadsheetml/2006/main" count="333" uniqueCount="175">
  <si>
    <t>EMPLOYEE'S NAME</t>
  </si>
  <si>
    <t>I12</t>
  </si>
  <si>
    <t>TBA</t>
  </si>
  <si>
    <t>G10</t>
  </si>
  <si>
    <t>Board of Regents</t>
  </si>
  <si>
    <t>Form BOR-ATH-3</t>
  </si>
  <si>
    <t>Intercollegiate Athletic Personnel</t>
  </si>
  <si>
    <t>Institution:</t>
  </si>
  <si>
    <t>Completed By:</t>
  </si>
  <si>
    <t>Telephone #:</t>
  </si>
  <si>
    <t>Nicholls State University</t>
  </si>
  <si>
    <t>985-448-4793</t>
  </si>
  <si>
    <t>Position Title</t>
  </si>
  <si>
    <t>Athletic Dept. Salary Unrestricted</t>
  </si>
  <si>
    <t>Athletic Dept. Salary Restricted</t>
  </si>
  <si>
    <t>Charged to Accounts Other Than Athletics</t>
  </si>
  <si>
    <t>Total Salary</t>
  </si>
  <si>
    <t>*Do not include compliance officer in the athletic budget.  Report that position in the operating budget.</t>
  </si>
  <si>
    <t>Intermittent Wages</t>
  </si>
  <si>
    <t>Student Labor</t>
  </si>
  <si>
    <t>Totals</t>
  </si>
  <si>
    <t>Position Type*/Mths Employed</t>
  </si>
  <si>
    <t>Department</t>
  </si>
  <si>
    <t>Pay Plan Reserves</t>
  </si>
  <si>
    <t>Andrew</t>
  </si>
  <si>
    <t>Head Equipment Manager</t>
  </si>
  <si>
    <t>Basketball - Women</t>
  </si>
  <si>
    <t>Athletics Ticket Manager</t>
  </si>
  <si>
    <t>Bourgeois</t>
  </si>
  <si>
    <t>Francis</t>
  </si>
  <si>
    <t>Strength Coach</t>
  </si>
  <si>
    <t>Nicholas</t>
  </si>
  <si>
    <t>Associate Head Men's Basketball Coach</t>
  </si>
  <si>
    <t>Basketball - Men</t>
  </si>
  <si>
    <t>Assistant Men's Basketball Coach</t>
  </si>
  <si>
    <t>Darion</t>
  </si>
  <si>
    <t>Bustos</t>
  </si>
  <si>
    <t>Jamie</t>
  </si>
  <si>
    <t>Director</t>
  </si>
  <si>
    <t>Assistant Strength &amp; Conditioning Coach</t>
  </si>
  <si>
    <t>Director Colonel Athletic Association</t>
  </si>
  <si>
    <t>Robert</t>
  </si>
  <si>
    <t>Assistant Football Coach</t>
  </si>
  <si>
    <t>Football</t>
  </si>
  <si>
    <t>James</t>
  </si>
  <si>
    <t>Head Men's Basketball Coach</t>
  </si>
  <si>
    <t>Assistant Volleyball Coach</t>
  </si>
  <si>
    <t>Volleyball - Women</t>
  </si>
  <si>
    <t>Assistant Softball Coach</t>
  </si>
  <si>
    <t>Softball</t>
  </si>
  <si>
    <t>Assistant Coach/Inside Linebacker Coach</t>
  </si>
  <si>
    <t>Graduate Assistant</t>
  </si>
  <si>
    <t>Harkins</t>
  </si>
  <si>
    <t>Gregory</t>
  </si>
  <si>
    <t>Head Tennis Coach</t>
  </si>
  <si>
    <t>Tennis - Men</t>
  </si>
  <si>
    <t>Kearney</t>
  </si>
  <si>
    <t>Deputy Athletic Director</t>
  </si>
  <si>
    <t>Justin</t>
  </si>
  <si>
    <t>Head Softball Coach</t>
  </si>
  <si>
    <t>Assistant Baseball Coach</t>
  </si>
  <si>
    <t>Baseball - Men</t>
  </si>
  <si>
    <t>Martin</t>
  </si>
  <si>
    <t xml:space="preserve">Assistant Football Coach </t>
  </si>
  <si>
    <t>Monroe</t>
  </si>
  <si>
    <t>Murphy</t>
  </si>
  <si>
    <t>Timothy</t>
  </si>
  <si>
    <t>Assistant Coach/Outside Linebacker Coach</t>
  </si>
  <si>
    <t>Head Volleyball Coach</t>
  </si>
  <si>
    <t>Olivier</t>
  </si>
  <si>
    <t>Constance</t>
  </si>
  <si>
    <t>Budget &amp; Finance Data Support Specialist</t>
  </si>
  <si>
    <t>Head Women's Basketball Coach</t>
  </si>
  <si>
    <t>Assistant Soccer Coach</t>
  </si>
  <si>
    <t>Soccer - Women</t>
  </si>
  <si>
    <t>Head Coach</t>
  </si>
  <si>
    <t>Head Football Coach</t>
  </si>
  <si>
    <t>Associate Tennis Coach</t>
  </si>
  <si>
    <t>Risinger</t>
  </si>
  <si>
    <t>Kevin</t>
  </si>
  <si>
    <t>Rybacki</t>
  </si>
  <si>
    <t>Schilling</t>
  </si>
  <si>
    <t>Head Golf Coach / Driving Range Manager</t>
  </si>
  <si>
    <t xml:space="preserve">Golf </t>
  </si>
  <si>
    <t>Schulte</t>
  </si>
  <si>
    <t>Jennifer</t>
  </si>
  <si>
    <t>Head Baseball Coach</t>
  </si>
  <si>
    <t>Slekis</t>
  </si>
  <si>
    <t>Stefanie</t>
  </si>
  <si>
    <t>Head CC/Track Coach</t>
  </si>
  <si>
    <t xml:space="preserve">CC/Track </t>
  </si>
  <si>
    <t>Assistant Track Coach</t>
  </si>
  <si>
    <t>Assistant Women's Basketball Coach</t>
  </si>
  <si>
    <t>Men's Basketball Intern</t>
  </si>
  <si>
    <t>Weight Room Intern</t>
  </si>
  <si>
    <t>Terrell</t>
  </si>
  <si>
    <t>Jonathan</t>
  </si>
  <si>
    <t>Associate Athletic Trainer</t>
  </si>
  <si>
    <t>Zeringue</t>
  </si>
  <si>
    <t>Rhonda</t>
  </si>
  <si>
    <t>Events Coordinator</t>
  </si>
  <si>
    <t>Trainer - Men/Women</t>
  </si>
  <si>
    <t>Weight Room - Men/Women</t>
  </si>
  <si>
    <t>Equipment Room - Men/Women</t>
  </si>
  <si>
    <t>Sports Information - Men/Women</t>
  </si>
  <si>
    <t>Athletic Business Office - Men/Women</t>
  </si>
  <si>
    <t>Athletic Director - Men/Women</t>
  </si>
  <si>
    <t>Darryl Daigle</t>
  </si>
  <si>
    <t>Rebecca</t>
  </si>
  <si>
    <t>Kluck</t>
  </si>
  <si>
    <t>Gabriel</t>
  </si>
  <si>
    <t>Daigle</t>
  </si>
  <si>
    <t>Darryl</t>
  </si>
  <si>
    <t>Asst. AD Budget/Finance</t>
  </si>
  <si>
    <t>Tevon</t>
  </si>
  <si>
    <t>Graham</t>
  </si>
  <si>
    <t>Williams</t>
  </si>
  <si>
    <t>Tykeria</t>
  </si>
  <si>
    <t>Payne</t>
  </si>
  <si>
    <t>Track Intern</t>
  </si>
  <si>
    <t>Soccer Intern</t>
  </si>
  <si>
    <t>Leach</t>
  </si>
  <si>
    <t>Jailen</t>
  </si>
  <si>
    <t>Authement</t>
  </si>
  <si>
    <t>Delanie</t>
  </si>
  <si>
    <t>Assoc. AD for External Oper.</t>
  </si>
  <si>
    <t>Rima</t>
  </si>
  <si>
    <t>Jonea</t>
  </si>
  <si>
    <t>Academic Advising - Men/Women</t>
  </si>
  <si>
    <t>Gaulden-Saddler</t>
  </si>
  <si>
    <t>Asst. Athletic Media Relations Director</t>
  </si>
  <si>
    <t>Kliebert</t>
  </si>
  <si>
    <t>Shane</t>
  </si>
  <si>
    <t>Haring</t>
  </si>
  <si>
    <t>Brent</t>
  </si>
  <si>
    <t xml:space="preserve">Coleman </t>
  </si>
  <si>
    <t>Jovan</t>
  </si>
  <si>
    <t>Pinney</t>
  </si>
  <si>
    <t>Nicole</t>
  </si>
  <si>
    <t>Frost</t>
  </si>
  <si>
    <t>Helmers</t>
  </si>
  <si>
    <t>Kristy</t>
  </si>
  <si>
    <t>Almendarez</t>
  </si>
  <si>
    <t>Isabel</t>
  </si>
  <si>
    <t>Canzoneri</t>
  </si>
  <si>
    <t>Kaitlin</t>
  </si>
  <si>
    <t>Ronald</t>
  </si>
  <si>
    <t>2025-26</t>
  </si>
  <si>
    <t>TBD</t>
  </si>
  <si>
    <t>Ramsey</t>
  </si>
  <si>
    <t>Mouton</t>
  </si>
  <si>
    <t>Matthew</t>
  </si>
  <si>
    <t>Guggenheim</t>
  </si>
  <si>
    <t>Collin</t>
  </si>
  <si>
    <t>Hamilton</t>
  </si>
  <si>
    <t>Bryant Webb</t>
  </si>
  <si>
    <t>Benjamin</t>
  </si>
  <si>
    <t>Price</t>
  </si>
  <si>
    <t>Seth</t>
  </si>
  <si>
    <t>Fertitta</t>
  </si>
  <si>
    <t>Schleseman</t>
  </si>
  <si>
    <t>Brady</t>
  </si>
  <si>
    <t>Guidry</t>
  </si>
  <si>
    <t>Tyler</t>
  </si>
  <si>
    <t>Synder</t>
  </si>
  <si>
    <t>FB Intern</t>
  </si>
  <si>
    <t>Asst. Dir. of Athletic Academic Services</t>
  </si>
  <si>
    <t>VP for Collegiate Athl &amp; Athletic Director</t>
  </si>
  <si>
    <t>Thomas</t>
  </si>
  <si>
    <t>Associate Athl Director for Academic Services</t>
  </si>
  <si>
    <t>Vazquez-Cotto</t>
  </si>
  <si>
    <t>Apdiel</t>
  </si>
  <si>
    <t>Finley</t>
  </si>
  <si>
    <t>Drew</t>
  </si>
  <si>
    <t>Woods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</si>
</sst>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9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color indexed="10"/>
      <name val="Arial"/>
      <family val="2"/>
    </font>
    <font>
      <sz val="10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Fill="1" applyBorder="1"/>
    <xf numFmtId="164" fontId="3" fillId="0" borderId="0" xfId="1" applyNumberFormat="1" applyFont="1" applyFill="1" applyBorder="1"/>
    <xf numFmtId="0" fontId="3" fillId="0" borderId="0" xfId="0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horizontal="right"/>
    </xf>
    <xf numFmtId="0" fontId="5" fillId="0" borderId="0" xfId="0" applyFont="1" applyFill="1" applyBorder="1"/>
    <xf numFmtId="14" fontId="3" fillId="0" borderId="0" xfId="1" applyNumberFormat="1" applyFont="1" applyFill="1" applyBorder="1"/>
    <xf numFmtId="0" fontId="4" fillId="0" borderId="0" xfId="0" applyFont="1" applyFill="1" applyBorder="1"/>
    <xf numFmtId="164" fontId="5" fillId="0" borderId="0" xfId="0" applyNumberFormat="1" applyFont="1" applyFill="1" applyBorder="1" applyAlignment="1">
      <alignment horizontal="left"/>
    </xf>
    <xf numFmtId="164" fontId="5" fillId="0" borderId="0" xfId="0" applyNumberFormat="1" applyFont="1" applyFill="1" applyBorder="1"/>
    <xf numFmtId="164" fontId="5" fillId="0" borderId="0" xfId="1" applyNumberFormat="1" applyFont="1" applyFill="1" applyBorder="1"/>
    <xf numFmtId="0" fontId="7" fillId="0" borderId="1" xfId="0" applyFont="1" applyFill="1" applyBorder="1" applyAlignment="1">
      <alignment horizontal="centerContinuous" wrapText="1"/>
    </xf>
    <xf numFmtId="0" fontId="7" fillId="0" borderId="2" xfId="0" applyFont="1" applyFill="1" applyBorder="1" applyAlignment="1">
      <alignment horizontal="centerContinuous" wrapText="1"/>
    </xf>
    <xf numFmtId="0" fontId="6" fillId="0" borderId="0" xfId="0" applyFont="1" applyFill="1" applyBorder="1"/>
    <xf numFmtId="164" fontId="2" fillId="0" borderId="0" xfId="1" applyNumberFormat="1" applyFont="1" applyFill="1" applyBorder="1"/>
    <xf numFmtId="0" fontId="0" fillId="0" borderId="0" xfId="0" applyFill="1" applyBorder="1"/>
    <xf numFmtId="0" fontId="8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" fillId="0" borderId="3" xfId="0" applyFont="1" applyFill="1" applyBorder="1"/>
    <xf numFmtId="49" fontId="2" fillId="0" borderId="3" xfId="1" applyNumberFormat="1" applyFont="1" applyFill="1" applyBorder="1" applyAlignment="1">
      <alignment horizontal="left"/>
    </xf>
    <xf numFmtId="42" fontId="2" fillId="0" borderId="3" xfId="1" applyNumberFormat="1" applyFont="1" applyFill="1" applyBorder="1"/>
    <xf numFmtId="44" fontId="7" fillId="0" borderId="4" xfId="1" applyFont="1" applyFill="1" applyBorder="1" applyAlignment="1">
      <alignment horizontal="center" wrapText="1"/>
    </xf>
    <xf numFmtId="44" fontId="7" fillId="0" borderId="5" xfId="1" applyFont="1" applyFill="1" applyBorder="1" applyAlignment="1">
      <alignment horizontal="center" wrapText="1"/>
    </xf>
    <xf numFmtId="164" fontId="7" fillId="0" borderId="4" xfId="1" applyNumberFormat="1" applyFont="1" applyFill="1" applyBorder="1" applyAlignment="1">
      <alignment horizontal="center" wrapText="1"/>
    </xf>
    <xf numFmtId="164" fontId="7" fillId="0" borderId="6" xfId="1" applyNumberFormat="1" applyFont="1" applyFill="1" applyBorder="1" applyAlignment="1">
      <alignment horizontal="center" wrapText="1"/>
    </xf>
    <xf numFmtId="164" fontId="7" fillId="0" borderId="7" xfId="1" applyNumberFormat="1" applyFont="1" applyFill="1" applyBorder="1" applyAlignment="1">
      <alignment horizontal="center" wrapText="1"/>
    </xf>
    <xf numFmtId="0" fontId="2" fillId="0" borderId="8" xfId="0" applyFont="1" applyFill="1" applyBorder="1"/>
    <xf numFmtId="42" fontId="2" fillId="0" borderId="9" xfId="1" applyNumberFormat="1" applyFont="1" applyFill="1" applyBorder="1"/>
    <xf numFmtId="0" fontId="4" fillId="0" borderId="8" xfId="0" applyFont="1" applyFill="1" applyBorder="1"/>
    <xf numFmtId="0" fontId="2" fillId="0" borderId="10" xfId="0" applyFont="1" applyFill="1" applyBorder="1"/>
    <xf numFmtId="0" fontId="2" fillId="0" borderId="11" xfId="0" applyFont="1" applyFill="1" applyBorder="1"/>
    <xf numFmtId="42" fontId="3" fillId="0" borderId="11" xfId="1" applyNumberFormat="1" applyFont="1" applyFill="1" applyBorder="1"/>
    <xf numFmtId="0" fontId="2" fillId="0" borderId="12" xfId="0" applyFont="1" applyFill="1" applyBorder="1"/>
    <xf numFmtId="0" fontId="2" fillId="0" borderId="13" xfId="0" applyFont="1" applyFill="1" applyBorder="1"/>
    <xf numFmtId="49" fontId="2" fillId="0" borderId="13" xfId="1" applyNumberFormat="1" applyFont="1" applyFill="1" applyBorder="1" applyAlignment="1">
      <alignment horizontal="left"/>
    </xf>
    <xf numFmtId="42" fontId="2" fillId="0" borderId="13" xfId="1" applyNumberFormat="1" applyFont="1" applyFill="1" applyBorder="1"/>
    <xf numFmtId="42" fontId="2" fillId="0" borderId="14" xfId="1" applyNumberFormat="1" applyFont="1" applyFill="1" applyBorder="1"/>
    <xf numFmtId="49" fontId="2" fillId="0" borderId="3" xfId="0" applyNumberFormat="1" applyFont="1" applyFill="1" applyBorder="1" applyAlignment="1">
      <alignment horizontal="left"/>
    </xf>
    <xf numFmtId="0" fontId="4" fillId="0" borderId="3" xfId="0" applyFont="1" applyFill="1" applyBorder="1"/>
    <xf numFmtId="0" fontId="7" fillId="0" borderId="0" xfId="0" applyFont="1" applyFill="1" applyBorder="1"/>
    <xf numFmtId="44" fontId="7" fillId="0" borderId="0" xfId="1" applyFont="1" applyFill="1" applyBorder="1"/>
    <xf numFmtId="44" fontId="7" fillId="0" borderId="0" xfId="1" applyFont="1" applyFill="1" applyBorder="1" applyAlignment="1">
      <alignment horizontal="left"/>
    </xf>
    <xf numFmtId="164" fontId="7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14" fontId="7" fillId="0" borderId="0" xfId="1" applyNumberFormat="1" applyFont="1" applyFill="1" applyBorder="1"/>
    <xf numFmtId="49" fontId="3" fillId="0" borderId="11" xfId="1" applyNumberFormat="1" applyFont="1" applyFill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74"/>
  <sheetViews>
    <sheetView tabSelected="1" zoomScaleNormal="85" zoomScaleSheetLayoutView="75" workbookViewId="0">
      <pane ySplit="5" topLeftCell="A6" activePane="bottomLeft" state="frozen"/>
      <selection pane="bottomLeft" activeCell="A67" sqref="A6:XFD67"/>
    </sheetView>
  </sheetViews>
  <sheetFormatPr defaultRowHeight="12.75" x14ac:dyDescent="0.2"/>
  <cols>
    <col min="1" max="2" width="14.7109375" style="17" customWidth="1"/>
    <col min="3" max="3" width="32.85546875" style="17" customWidth="1"/>
    <col min="4" max="4" width="29.42578125" style="17" customWidth="1"/>
    <col min="5" max="5" width="10" style="18" customWidth="1"/>
    <col min="6" max="6" width="13.85546875" style="10" customWidth="1"/>
    <col min="7" max="7" width="11.85546875" style="14" customWidth="1"/>
    <col min="8" max="9" width="11.5703125" style="14" customWidth="1"/>
    <col min="10" max="16384" width="9.140625" style="15"/>
  </cols>
  <sheetData>
    <row r="1" spans="1:10" s="16" customFormat="1" ht="12" x14ac:dyDescent="0.2">
      <c r="A1" s="40" t="s">
        <v>4</v>
      </c>
      <c r="B1" s="40"/>
      <c r="C1" s="41"/>
      <c r="D1" s="41"/>
      <c r="E1" s="42"/>
      <c r="F1" s="43" t="s">
        <v>7</v>
      </c>
      <c r="G1" s="44" t="s">
        <v>10</v>
      </c>
      <c r="H1" s="44"/>
      <c r="I1" s="44"/>
    </row>
    <row r="2" spans="1:10" s="16" customFormat="1" ht="12" x14ac:dyDescent="0.2">
      <c r="A2" s="40" t="s">
        <v>5</v>
      </c>
      <c r="B2" s="40"/>
      <c r="C2" s="40"/>
      <c r="D2" s="40"/>
      <c r="E2" s="45"/>
      <c r="F2" s="43" t="s">
        <v>8</v>
      </c>
      <c r="G2" s="44" t="s">
        <v>107</v>
      </c>
      <c r="H2" s="44"/>
      <c r="I2" s="44"/>
    </row>
    <row r="3" spans="1:10" s="16" customFormat="1" ht="12" x14ac:dyDescent="0.2">
      <c r="A3" s="40" t="s">
        <v>6</v>
      </c>
      <c r="B3" s="40"/>
      <c r="C3" s="40"/>
      <c r="D3" s="46" t="s">
        <v>147</v>
      </c>
      <c r="E3" s="45"/>
      <c r="F3" s="43" t="s">
        <v>9</v>
      </c>
      <c r="G3" s="44" t="s">
        <v>11</v>
      </c>
      <c r="H3" s="44"/>
      <c r="I3" s="47"/>
    </row>
    <row r="4" spans="1:10" ht="13.5" thickBot="1" x14ac:dyDescent="0.25">
      <c r="A4" s="1"/>
      <c r="B4" s="1"/>
      <c r="C4" s="1"/>
      <c r="D4" s="1"/>
      <c r="E4" s="3"/>
      <c r="F4" s="4"/>
      <c r="G4" s="2"/>
      <c r="H4" s="2"/>
      <c r="I4" s="6"/>
    </row>
    <row r="5" spans="1:10" s="16" customFormat="1" ht="48" x14ac:dyDescent="0.2">
      <c r="A5" s="11" t="s">
        <v>0</v>
      </c>
      <c r="B5" s="12"/>
      <c r="C5" s="22" t="s">
        <v>12</v>
      </c>
      <c r="D5" s="22" t="s">
        <v>22</v>
      </c>
      <c r="E5" s="23" t="s">
        <v>21</v>
      </c>
      <c r="F5" s="24" t="s">
        <v>13</v>
      </c>
      <c r="G5" s="25" t="s">
        <v>14</v>
      </c>
      <c r="H5" s="24" t="s">
        <v>15</v>
      </c>
      <c r="I5" s="26" t="s">
        <v>16</v>
      </c>
    </row>
    <row r="6" spans="1:10" s="16" customFormat="1" x14ac:dyDescent="0.2">
      <c r="A6" s="27" t="s">
        <v>123</v>
      </c>
      <c r="B6" s="19" t="s">
        <v>124</v>
      </c>
      <c r="C6" s="19" t="s">
        <v>166</v>
      </c>
      <c r="D6" s="19" t="s">
        <v>128</v>
      </c>
      <c r="E6" s="20" t="s">
        <v>1</v>
      </c>
      <c r="F6" s="21">
        <v>40000</v>
      </c>
      <c r="G6" s="21"/>
      <c r="H6" s="21"/>
      <c r="I6" s="28">
        <f>SUM(F6:H6)</f>
        <v>40000</v>
      </c>
      <c r="J6" s="13"/>
    </row>
    <row r="7" spans="1:10" s="7" customFormat="1" x14ac:dyDescent="0.2">
      <c r="A7" s="27" t="s">
        <v>111</v>
      </c>
      <c r="B7" s="19" t="s">
        <v>112</v>
      </c>
      <c r="C7" s="19" t="s">
        <v>113</v>
      </c>
      <c r="D7" s="19" t="s">
        <v>105</v>
      </c>
      <c r="E7" s="20" t="s">
        <v>1</v>
      </c>
      <c r="F7" s="21">
        <v>18866</v>
      </c>
      <c r="G7" s="21"/>
      <c r="H7" s="21">
        <v>67834</v>
      </c>
      <c r="I7" s="28">
        <f>SUM(F7:H7)</f>
        <v>86700</v>
      </c>
    </row>
    <row r="8" spans="1:10" s="7" customFormat="1" x14ac:dyDescent="0.2">
      <c r="A8" s="27" t="s">
        <v>69</v>
      </c>
      <c r="B8" s="19" t="s">
        <v>70</v>
      </c>
      <c r="C8" s="19" t="s">
        <v>71</v>
      </c>
      <c r="D8" s="19" t="s">
        <v>105</v>
      </c>
      <c r="E8" s="20" t="s">
        <v>1</v>
      </c>
      <c r="F8" s="21">
        <v>37745</v>
      </c>
      <c r="G8" s="21"/>
      <c r="H8" s="21"/>
      <c r="I8" s="28">
        <f>SUM(F8:H8)</f>
        <v>37745</v>
      </c>
    </row>
    <row r="9" spans="1:10" s="7" customFormat="1" x14ac:dyDescent="0.2">
      <c r="A9" s="27" t="s">
        <v>78</v>
      </c>
      <c r="B9" s="19" t="s">
        <v>79</v>
      </c>
      <c r="C9" s="19" t="s">
        <v>27</v>
      </c>
      <c r="D9" s="19" t="s">
        <v>105</v>
      </c>
      <c r="E9" s="20" t="s">
        <v>1</v>
      </c>
      <c r="F9" s="21">
        <v>36279</v>
      </c>
      <c r="G9" s="21"/>
      <c r="H9" s="21"/>
      <c r="I9" s="28">
        <f>SUM(F9:H9)</f>
        <v>36279</v>
      </c>
    </row>
    <row r="10" spans="1:10" s="7" customFormat="1" x14ac:dyDescent="0.2">
      <c r="A10" s="27" t="s">
        <v>2</v>
      </c>
      <c r="B10" s="19" t="s">
        <v>2</v>
      </c>
      <c r="C10" s="19" t="s">
        <v>51</v>
      </c>
      <c r="D10" s="19" t="s">
        <v>105</v>
      </c>
      <c r="E10" s="20" t="s">
        <v>3</v>
      </c>
      <c r="F10" s="21">
        <v>5000</v>
      </c>
      <c r="G10" s="21"/>
      <c r="H10" s="21"/>
      <c r="I10" s="28">
        <f>SUM(F10:H10)</f>
        <v>5000</v>
      </c>
    </row>
    <row r="11" spans="1:10" s="7" customFormat="1" x14ac:dyDescent="0.2">
      <c r="A11" s="27" t="s">
        <v>2</v>
      </c>
      <c r="B11" s="19" t="s">
        <v>2</v>
      </c>
      <c r="C11" s="19" t="s">
        <v>51</v>
      </c>
      <c r="D11" s="19" t="s">
        <v>105</v>
      </c>
      <c r="E11" s="20" t="s">
        <v>3</v>
      </c>
      <c r="F11" s="21">
        <v>5000</v>
      </c>
      <c r="G11" s="21"/>
      <c r="H11" s="21"/>
      <c r="I11" s="28">
        <f>SUM(F11:H11)</f>
        <v>5000</v>
      </c>
    </row>
    <row r="12" spans="1:10" s="7" customFormat="1" x14ac:dyDescent="0.2">
      <c r="A12" s="27" t="s">
        <v>2</v>
      </c>
      <c r="B12" s="19" t="s">
        <v>2</v>
      </c>
      <c r="C12" s="19" t="s">
        <v>51</v>
      </c>
      <c r="D12" s="19" t="s">
        <v>105</v>
      </c>
      <c r="E12" s="20" t="s">
        <v>3</v>
      </c>
      <c r="F12" s="21">
        <v>5000</v>
      </c>
      <c r="G12" s="21"/>
      <c r="H12" s="21"/>
      <c r="I12" s="28">
        <f>SUM(F12:H12)</f>
        <v>5000</v>
      </c>
    </row>
    <row r="13" spans="1:10" s="7" customFormat="1" x14ac:dyDescent="0.2">
      <c r="A13" s="27" t="s">
        <v>56</v>
      </c>
      <c r="B13" s="19" t="s">
        <v>24</v>
      </c>
      <c r="C13" s="19" t="s">
        <v>57</v>
      </c>
      <c r="D13" s="19" t="s">
        <v>106</v>
      </c>
      <c r="E13" s="20" t="s">
        <v>1</v>
      </c>
      <c r="F13" s="21">
        <v>67641</v>
      </c>
      <c r="G13" s="21">
        <v>17359</v>
      </c>
      <c r="H13" s="21"/>
      <c r="I13" s="28">
        <f>SUM(F13:H13)</f>
        <v>85000</v>
      </c>
    </row>
    <row r="14" spans="1:10" s="7" customFormat="1" x14ac:dyDescent="0.2">
      <c r="A14" s="27" t="s">
        <v>131</v>
      </c>
      <c r="B14" s="19" t="s">
        <v>132</v>
      </c>
      <c r="C14" s="19" t="s">
        <v>40</v>
      </c>
      <c r="D14" s="19" t="s">
        <v>106</v>
      </c>
      <c r="E14" s="20" t="s">
        <v>1</v>
      </c>
      <c r="F14" s="21">
        <v>65477</v>
      </c>
      <c r="G14" s="21">
        <v>14523</v>
      </c>
      <c r="H14" s="21"/>
      <c r="I14" s="28">
        <f>SUM(F14:H14)</f>
        <v>80000</v>
      </c>
    </row>
    <row r="15" spans="1:10" s="7" customFormat="1" x14ac:dyDescent="0.2">
      <c r="A15" s="27" t="s">
        <v>109</v>
      </c>
      <c r="B15" s="19" t="s">
        <v>108</v>
      </c>
      <c r="C15" s="19" t="s">
        <v>125</v>
      </c>
      <c r="D15" s="19" t="s">
        <v>106</v>
      </c>
      <c r="E15" s="20" t="s">
        <v>1</v>
      </c>
      <c r="F15" s="21">
        <v>0</v>
      </c>
      <c r="G15" s="21">
        <v>27002</v>
      </c>
      <c r="H15" s="21">
        <v>19998</v>
      </c>
      <c r="I15" s="28">
        <f>SUM(F15:H15)</f>
        <v>47000</v>
      </c>
    </row>
    <row r="16" spans="1:10" s="7" customFormat="1" x14ac:dyDescent="0.2">
      <c r="A16" s="27" t="s">
        <v>84</v>
      </c>
      <c r="B16" s="19" t="s">
        <v>85</v>
      </c>
      <c r="C16" s="19" t="s">
        <v>169</v>
      </c>
      <c r="D16" s="19" t="s">
        <v>106</v>
      </c>
      <c r="E16" s="20" t="s">
        <v>1</v>
      </c>
      <c r="F16" s="21">
        <v>50000</v>
      </c>
      <c r="G16" s="21"/>
      <c r="H16" s="21"/>
      <c r="I16" s="28">
        <f>SUM(F16:H16)</f>
        <v>50000</v>
      </c>
    </row>
    <row r="17" spans="1:10" s="7" customFormat="1" x14ac:dyDescent="0.2">
      <c r="A17" s="27" t="s">
        <v>95</v>
      </c>
      <c r="B17" s="19" t="s">
        <v>96</v>
      </c>
      <c r="C17" s="19" t="s">
        <v>167</v>
      </c>
      <c r="D17" s="19" t="s">
        <v>106</v>
      </c>
      <c r="E17" s="20" t="s">
        <v>1</v>
      </c>
      <c r="F17" s="21">
        <v>144900</v>
      </c>
      <c r="G17" s="21">
        <v>32000</v>
      </c>
      <c r="H17" s="21">
        <v>5100</v>
      </c>
      <c r="I17" s="28">
        <f>SUM(F17:H17)</f>
        <v>182000</v>
      </c>
    </row>
    <row r="18" spans="1:10" s="7" customFormat="1" x14ac:dyDescent="0.2">
      <c r="A18" s="27" t="s">
        <v>98</v>
      </c>
      <c r="B18" s="19" t="s">
        <v>99</v>
      </c>
      <c r="C18" s="19" t="s">
        <v>100</v>
      </c>
      <c r="D18" s="19" t="s">
        <v>106</v>
      </c>
      <c r="E18" s="20" t="s">
        <v>1</v>
      </c>
      <c r="F18" s="21">
        <v>40414</v>
      </c>
      <c r="G18" s="21"/>
      <c r="H18" s="21">
        <v>8000</v>
      </c>
      <c r="I18" s="28">
        <f>SUM(F18:H18)</f>
        <v>48414</v>
      </c>
    </row>
    <row r="19" spans="1:10" s="7" customFormat="1" x14ac:dyDescent="0.2">
      <c r="A19" s="27" t="s">
        <v>172</v>
      </c>
      <c r="B19" s="19" t="s">
        <v>173</v>
      </c>
      <c r="C19" s="19" t="s">
        <v>60</v>
      </c>
      <c r="D19" s="19" t="s">
        <v>61</v>
      </c>
      <c r="E19" s="20" t="s">
        <v>1</v>
      </c>
      <c r="F19" s="21">
        <v>40000</v>
      </c>
      <c r="G19" s="21"/>
      <c r="H19" s="21"/>
      <c r="I19" s="28">
        <f>SUM(F19:H19)</f>
        <v>40000</v>
      </c>
    </row>
    <row r="20" spans="1:10" s="7" customFormat="1" x14ac:dyDescent="0.2">
      <c r="A20" s="27" t="s">
        <v>133</v>
      </c>
      <c r="B20" s="19" t="s">
        <v>134</v>
      </c>
      <c r="C20" s="19" t="s">
        <v>86</v>
      </c>
      <c r="D20" s="19" t="s">
        <v>61</v>
      </c>
      <c r="E20" s="20" t="s">
        <v>1</v>
      </c>
      <c r="F20" s="21">
        <v>83232</v>
      </c>
      <c r="G20" s="21">
        <v>21968</v>
      </c>
      <c r="H20" s="21"/>
      <c r="I20" s="28">
        <f>SUM(F20:H20)</f>
        <v>105200</v>
      </c>
    </row>
    <row r="21" spans="1:10" s="7" customFormat="1" x14ac:dyDescent="0.2">
      <c r="A21" s="27" t="s">
        <v>174</v>
      </c>
      <c r="B21" s="19" t="s">
        <v>110</v>
      </c>
      <c r="C21" s="19" t="s">
        <v>60</v>
      </c>
      <c r="D21" s="19" t="s">
        <v>61</v>
      </c>
      <c r="E21" s="20" t="s">
        <v>1</v>
      </c>
      <c r="F21" s="21">
        <v>40000</v>
      </c>
      <c r="G21" s="21"/>
      <c r="H21" s="21"/>
      <c r="I21" s="28">
        <f>SUM(F21:H21)</f>
        <v>40000</v>
      </c>
    </row>
    <row r="22" spans="1:10" s="7" customFormat="1" x14ac:dyDescent="0.2">
      <c r="A22" s="27" t="s">
        <v>135</v>
      </c>
      <c r="B22" s="19" t="s">
        <v>136</v>
      </c>
      <c r="C22" s="19" t="s">
        <v>34</v>
      </c>
      <c r="D22" s="19" t="s">
        <v>33</v>
      </c>
      <c r="E22" s="20" t="s">
        <v>1</v>
      </c>
      <c r="F22" s="21">
        <v>50000</v>
      </c>
      <c r="G22" s="21"/>
      <c r="H22" s="21"/>
      <c r="I22" s="28">
        <f>SUM(F22:H22)</f>
        <v>50000</v>
      </c>
    </row>
    <row r="23" spans="1:10" s="7" customFormat="1" x14ac:dyDescent="0.2">
      <c r="A23" s="27" t="s">
        <v>129</v>
      </c>
      <c r="B23" s="19" t="s">
        <v>114</v>
      </c>
      <c r="C23" s="19" t="s">
        <v>45</v>
      </c>
      <c r="D23" s="19" t="s">
        <v>33</v>
      </c>
      <c r="E23" s="20" t="s">
        <v>1</v>
      </c>
      <c r="F23" s="21">
        <v>140800</v>
      </c>
      <c r="G23" s="21">
        <v>15000</v>
      </c>
      <c r="H23" s="21"/>
      <c r="I23" s="28">
        <f>SUM(F23:H23)</f>
        <v>155800</v>
      </c>
    </row>
    <row r="24" spans="1:10" s="7" customFormat="1" x14ac:dyDescent="0.2">
      <c r="A24" s="27" t="s">
        <v>162</v>
      </c>
      <c r="B24" s="19" t="s">
        <v>163</v>
      </c>
      <c r="C24" s="19" t="s">
        <v>34</v>
      </c>
      <c r="D24" s="19" t="s">
        <v>33</v>
      </c>
      <c r="E24" s="20" t="s">
        <v>1</v>
      </c>
      <c r="F24" s="21">
        <v>35000</v>
      </c>
      <c r="G24" s="21"/>
      <c r="H24" s="21"/>
      <c r="I24" s="28">
        <f>SUM(F24:H24)</f>
        <v>35000</v>
      </c>
    </row>
    <row r="25" spans="1:10" s="7" customFormat="1" x14ac:dyDescent="0.2">
      <c r="A25" s="27" t="s">
        <v>2</v>
      </c>
      <c r="B25" s="19" t="s">
        <v>2</v>
      </c>
      <c r="C25" s="19" t="s">
        <v>93</v>
      </c>
      <c r="D25" s="19" t="s">
        <v>33</v>
      </c>
      <c r="E25" s="20" t="s">
        <v>1</v>
      </c>
      <c r="F25" s="21">
        <v>8600</v>
      </c>
      <c r="G25" s="21"/>
      <c r="H25" s="21"/>
      <c r="I25" s="28">
        <f>SUM(F25:H25)</f>
        <v>8600</v>
      </c>
    </row>
    <row r="26" spans="1:10" s="7" customFormat="1" x14ac:dyDescent="0.2">
      <c r="A26" s="27" t="s">
        <v>2</v>
      </c>
      <c r="B26" s="19" t="s">
        <v>2</v>
      </c>
      <c r="C26" s="19" t="s">
        <v>93</v>
      </c>
      <c r="D26" s="19" t="s">
        <v>33</v>
      </c>
      <c r="E26" s="20" t="s">
        <v>1</v>
      </c>
      <c r="F26" s="21">
        <v>25000</v>
      </c>
      <c r="G26" s="21"/>
      <c r="H26" s="21"/>
      <c r="I26" s="28">
        <f>SUM(F26:H26)</f>
        <v>25000</v>
      </c>
    </row>
    <row r="27" spans="1:10" s="7" customFormat="1" x14ac:dyDescent="0.2">
      <c r="A27" s="27" t="s">
        <v>2</v>
      </c>
      <c r="B27" s="19" t="s">
        <v>2</v>
      </c>
      <c r="C27" s="19" t="s">
        <v>32</v>
      </c>
      <c r="D27" s="19" t="s">
        <v>33</v>
      </c>
      <c r="E27" s="20" t="s">
        <v>1</v>
      </c>
      <c r="F27" s="21">
        <v>32000</v>
      </c>
      <c r="G27" s="21"/>
      <c r="H27" s="21"/>
      <c r="I27" s="28">
        <f>SUM(F27:H27)</f>
        <v>32000</v>
      </c>
    </row>
    <row r="28" spans="1:10" s="7" customFormat="1" x14ac:dyDescent="0.2">
      <c r="A28" s="27" t="s">
        <v>115</v>
      </c>
      <c r="B28" s="19" t="s">
        <v>31</v>
      </c>
      <c r="C28" s="19" t="s">
        <v>92</v>
      </c>
      <c r="D28" s="19" t="s">
        <v>26</v>
      </c>
      <c r="E28" s="20" t="s">
        <v>1</v>
      </c>
      <c r="F28" s="21">
        <v>45873</v>
      </c>
      <c r="G28" s="21"/>
      <c r="H28" s="21"/>
      <c r="I28" s="28">
        <f>SUM(F28:H28)</f>
        <v>45873</v>
      </c>
    </row>
    <row r="29" spans="1:10" s="7" customFormat="1" x14ac:dyDescent="0.2">
      <c r="A29" s="27" t="s">
        <v>118</v>
      </c>
      <c r="B29" s="19" t="s">
        <v>58</v>
      </c>
      <c r="C29" s="19" t="s">
        <v>72</v>
      </c>
      <c r="D29" s="19" t="s">
        <v>26</v>
      </c>
      <c r="E29" s="20" t="s">
        <v>1</v>
      </c>
      <c r="F29" s="21">
        <v>96900</v>
      </c>
      <c r="G29" s="21">
        <v>13900</v>
      </c>
      <c r="H29" s="21"/>
      <c r="I29" s="28">
        <f>SUM(F29:H29)</f>
        <v>110800</v>
      </c>
      <c r="J29" s="13"/>
    </row>
    <row r="30" spans="1:10" s="7" customFormat="1" x14ac:dyDescent="0.2">
      <c r="A30" s="27" t="s">
        <v>148</v>
      </c>
      <c r="B30" s="19" t="s">
        <v>148</v>
      </c>
      <c r="C30" s="19" t="s">
        <v>92</v>
      </c>
      <c r="D30" s="19" t="s">
        <v>26</v>
      </c>
      <c r="E30" s="20" t="s">
        <v>1</v>
      </c>
      <c r="F30" s="21">
        <v>37000</v>
      </c>
      <c r="G30" s="21"/>
      <c r="H30" s="21"/>
      <c r="I30" s="28">
        <f>SUM(F30:H30)</f>
        <v>37000</v>
      </c>
    </row>
    <row r="31" spans="1:10" s="7" customFormat="1" x14ac:dyDescent="0.2">
      <c r="A31" s="27" t="s">
        <v>116</v>
      </c>
      <c r="B31" s="19" t="s">
        <v>117</v>
      </c>
      <c r="C31" s="19" t="s">
        <v>92</v>
      </c>
      <c r="D31" s="19" t="s">
        <v>26</v>
      </c>
      <c r="E31" s="20" t="s">
        <v>1</v>
      </c>
      <c r="F31" s="21">
        <v>40000</v>
      </c>
      <c r="G31" s="21"/>
      <c r="H31" s="21"/>
      <c r="I31" s="28">
        <f>SUM(F31:H31)</f>
        <v>40000</v>
      </c>
    </row>
    <row r="32" spans="1:10" s="7" customFormat="1" x14ac:dyDescent="0.2">
      <c r="A32" s="27" t="s">
        <v>87</v>
      </c>
      <c r="B32" s="19" t="s">
        <v>88</v>
      </c>
      <c r="C32" s="19" t="s">
        <v>89</v>
      </c>
      <c r="D32" s="19" t="s">
        <v>90</v>
      </c>
      <c r="E32" s="20" t="s">
        <v>1</v>
      </c>
      <c r="F32" s="21">
        <v>51892</v>
      </c>
      <c r="G32" s="21"/>
      <c r="H32" s="21"/>
      <c r="I32" s="28">
        <f>SUM(F32:H32)</f>
        <v>51892</v>
      </c>
    </row>
    <row r="33" spans="1:10" s="7" customFormat="1" x14ac:dyDescent="0.2">
      <c r="A33" s="27" t="s">
        <v>2</v>
      </c>
      <c r="B33" s="19" t="s">
        <v>2</v>
      </c>
      <c r="C33" s="19" t="s">
        <v>91</v>
      </c>
      <c r="D33" s="19" t="s">
        <v>90</v>
      </c>
      <c r="E33" s="20" t="s">
        <v>1</v>
      </c>
      <c r="F33" s="21">
        <v>24970</v>
      </c>
      <c r="G33" s="21"/>
      <c r="H33" s="21"/>
      <c r="I33" s="28">
        <f>SUM(F33:H33)</f>
        <v>24970</v>
      </c>
      <c r="J33" s="13"/>
    </row>
    <row r="34" spans="1:10" s="7" customFormat="1" x14ac:dyDescent="0.2">
      <c r="A34" s="27" t="s">
        <v>2</v>
      </c>
      <c r="B34" s="19" t="s">
        <v>2</v>
      </c>
      <c r="C34" s="19" t="s">
        <v>119</v>
      </c>
      <c r="D34" s="19" t="s">
        <v>90</v>
      </c>
      <c r="E34" s="20" t="s">
        <v>1</v>
      </c>
      <c r="F34" s="21">
        <v>10000</v>
      </c>
      <c r="G34" s="21"/>
      <c r="H34" s="21"/>
      <c r="I34" s="28">
        <f>SUM(F34:H34)</f>
        <v>10000</v>
      </c>
      <c r="J34" s="13"/>
    </row>
    <row r="35" spans="1:10" s="7" customFormat="1" x14ac:dyDescent="0.2">
      <c r="A35" s="27" t="s">
        <v>62</v>
      </c>
      <c r="B35" s="19" t="s">
        <v>151</v>
      </c>
      <c r="C35" s="19" t="s">
        <v>25</v>
      </c>
      <c r="D35" s="19" t="s">
        <v>103</v>
      </c>
      <c r="E35" s="20" t="s">
        <v>1</v>
      </c>
      <c r="F35" s="21">
        <v>37000</v>
      </c>
      <c r="G35" s="21"/>
      <c r="H35" s="21"/>
      <c r="I35" s="28">
        <f>SUM(F35:H35)</f>
        <v>37000</v>
      </c>
    </row>
    <row r="36" spans="1:10" s="7" customFormat="1" x14ac:dyDescent="0.2">
      <c r="A36" s="27" t="s">
        <v>159</v>
      </c>
      <c r="B36" s="19" t="s">
        <v>110</v>
      </c>
      <c r="C36" s="19" t="s">
        <v>42</v>
      </c>
      <c r="D36" s="19" t="s">
        <v>43</v>
      </c>
      <c r="E36" s="20" t="s">
        <v>1</v>
      </c>
      <c r="F36" s="21">
        <v>90000</v>
      </c>
      <c r="G36" s="21">
        <v>30000</v>
      </c>
      <c r="H36" s="21"/>
      <c r="I36" s="28">
        <f>SUM(F36:H36)</f>
        <v>120000</v>
      </c>
    </row>
    <row r="37" spans="1:10" s="7" customFormat="1" x14ac:dyDescent="0.2">
      <c r="A37" s="27" t="s">
        <v>152</v>
      </c>
      <c r="B37" s="19" t="s">
        <v>153</v>
      </c>
      <c r="C37" s="19" t="s">
        <v>63</v>
      </c>
      <c r="D37" s="19" t="s">
        <v>43</v>
      </c>
      <c r="E37" s="20" t="s">
        <v>1</v>
      </c>
      <c r="F37" s="21">
        <v>45000</v>
      </c>
      <c r="G37" s="21"/>
      <c r="H37" s="21"/>
      <c r="I37" s="28">
        <f>SUM(F37:H37)</f>
        <v>45000</v>
      </c>
    </row>
    <row r="38" spans="1:10" s="7" customFormat="1" x14ac:dyDescent="0.2">
      <c r="A38" s="27" t="s">
        <v>154</v>
      </c>
      <c r="B38" s="19" t="s">
        <v>155</v>
      </c>
      <c r="C38" s="19" t="s">
        <v>50</v>
      </c>
      <c r="D38" s="19" t="s">
        <v>43</v>
      </c>
      <c r="E38" s="20" t="s">
        <v>1</v>
      </c>
      <c r="F38" s="21">
        <v>50000</v>
      </c>
      <c r="G38" s="21"/>
      <c r="H38" s="21"/>
      <c r="I38" s="28">
        <f>SUM(F38:H38)</f>
        <v>50000</v>
      </c>
    </row>
    <row r="39" spans="1:10" s="7" customFormat="1" x14ac:dyDescent="0.2">
      <c r="A39" s="27" t="s">
        <v>64</v>
      </c>
      <c r="B39" s="19" t="s">
        <v>35</v>
      </c>
      <c r="C39" s="19" t="s">
        <v>42</v>
      </c>
      <c r="D39" s="19" t="s">
        <v>43</v>
      </c>
      <c r="E39" s="20" t="s">
        <v>1</v>
      </c>
      <c r="F39" s="21">
        <v>67626</v>
      </c>
      <c r="G39" s="21">
        <v>14374</v>
      </c>
      <c r="H39" s="21"/>
      <c r="I39" s="28">
        <f>SUM(F39:H39)</f>
        <v>82000</v>
      </c>
    </row>
    <row r="40" spans="1:10" s="13" customFormat="1" x14ac:dyDescent="0.2">
      <c r="A40" s="27" t="s">
        <v>150</v>
      </c>
      <c r="B40" s="19" t="s">
        <v>156</v>
      </c>
      <c r="C40" s="19" t="s">
        <v>42</v>
      </c>
      <c r="D40" s="19" t="s">
        <v>43</v>
      </c>
      <c r="E40" s="20" t="s">
        <v>1</v>
      </c>
      <c r="F40" s="21">
        <v>40000</v>
      </c>
      <c r="G40" s="21"/>
      <c r="H40" s="21"/>
      <c r="I40" s="28">
        <f>SUM(F40:H40)</f>
        <v>40000</v>
      </c>
      <c r="J40" s="7"/>
    </row>
    <row r="41" spans="1:10" s="13" customFormat="1" x14ac:dyDescent="0.2">
      <c r="A41" s="27" t="s">
        <v>65</v>
      </c>
      <c r="B41" s="19" t="s">
        <v>66</v>
      </c>
      <c r="C41" s="19" t="s">
        <v>67</v>
      </c>
      <c r="D41" s="19" t="s">
        <v>43</v>
      </c>
      <c r="E41" s="20" t="s">
        <v>1</v>
      </c>
      <c r="F41" s="21">
        <v>60000</v>
      </c>
      <c r="G41" s="21">
        <v>5000</v>
      </c>
      <c r="H41" s="21"/>
      <c r="I41" s="28">
        <f>SUM(F41:H41)</f>
        <v>65000</v>
      </c>
      <c r="J41" s="7"/>
    </row>
    <row r="42" spans="1:10" s="13" customFormat="1" x14ac:dyDescent="0.2">
      <c r="A42" s="27" t="s">
        <v>157</v>
      </c>
      <c r="B42" s="19" t="s">
        <v>158</v>
      </c>
      <c r="C42" s="19" t="s">
        <v>42</v>
      </c>
      <c r="D42" s="19" t="s">
        <v>43</v>
      </c>
      <c r="E42" s="20" t="s">
        <v>1</v>
      </c>
      <c r="F42" s="21">
        <v>57000</v>
      </c>
      <c r="G42" s="21"/>
      <c r="H42" s="21"/>
      <c r="I42" s="28">
        <f>SUM(F42:H42)</f>
        <v>57000</v>
      </c>
    </row>
    <row r="43" spans="1:10" s="13" customFormat="1" x14ac:dyDescent="0.2">
      <c r="A43" s="27" t="s">
        <v>80</v>
      </c>
      <c r="B43" s="19" t="s">
        <v>168</v>
      </c>
      <c r="C43" s="19" t="s">
        <v>76</v>
      </c>
      <c r="D43" s="19" t="s">
        <v>43</v>
      </c>
      <c r="E43" s="20" t="s">
        <v>1</v>
      </c>
      <c r="F43" s="21">
        <v>175000</v>
      </c>
      <c r="G43" s="21">
        <v>15000</v>
      </c>
      <c r="H43" s="21"/>
      <c r="I43" s="28">
        <f>SUM(F43:H43)</f>
        <v>190000</v>
      </c>
      <c r="J43" s="7"/>
    </row>
    <row r="44" spans="1:10" s="13" customFormat="1" x14ac:dyDescent="0.2">
      <c r="A44" s="27" t="s">
        <v>164</v>
      </c>
      <c r="B44" s="19" t="s">
        <v>41</v>
      </c>
      <c r="C44" s="19" t="s">
        <v>42</v>
      </c>
      <c r="D44" s="19" t="s">
        <v>43</v>
      </c>
      <c r="E44" s="38" t="s">
        <v>1</v>
      </c>
      <c r="F44" s="21">
        <v>60000</v>
      </c>
      <c r="G44" s="21"/>
      <c r="H44" s="21"/>
      <c r="I44" s="28">
        <f>SUM(F44:H44)</f>
        <v>60000</v>
      </c>
      <c r="J44" s="7"/>
    </row>
    <row r="45" spans="1:10" s="13" customFormat="1" x14ac:dyDescent="0.2">
      <c r="A45" s="27" t="s">
        <v>2</v>
      </c>
      <c r="B45" s="19" t="s">
        <v>2</v>
      </c>
      <c r="C45" s="19" t="s">
        <v>165</v>
      </c>
      <c r="D45" s="19" t="s">
        <v>43</v>
      </c>
      <c r="E45" s="38" t="s">
        <v>1</v>
      </c>
      <c r="F45" s="21">
        <v>10000</v>
      </c>
      <c r="G45" s="21"/>
      <c r="H45" s="21"/>
      <c r="I45" s="28">
        <f>SUM(F45:H45)</f>
        <v>10000</v>
      </c>
      <c r="J45" s="7"/>
    </row>
    <row r="46" spans="1:10" s="13" customFormat="1" x14ac:dyDescent="0.2">
      <c r="A46" s="27" t="s">
        <v>81</v>
      </c>
      <c r="B46" s="19" t="s">
        <v>44</v>
      </c>
      <c r="C46" s="19" t="s">
        <v>82</v>
      </c>
      <c r="D46" s="19" t="s">
        <v>83</v>
      </c>
      <c r="E46" s="20" t="s">
        <v>1</v>
      </c>
      <c r="F46" s="21">
        <v>54056</v>
      </c>
      <c r="G46" s="21"/>
      <c r="H46" s="21"/>
      <c r="I46" s="28">
        <f>SUM(F46:H46)</f>
        <v>54056</v>
      </c>
      <c r="J46" s="7"/>
    </row>
    <row r="47" spans="1:10" s="13" customFormat="1" x14ac:dyDescent="0.2">
      <c r="A47" s="27" t="s">
        <v>140</v>
      </c>
      <c r="B47" s="19" t="s">
        <v>141</v>
      </c>
      <c r="C47" s="19" t="s">
        <v>75</v>
      </c>
      <c r="D47" s="19" t="s">
        <v>74</v>
      </c>
      <c r="E47" s="20" t="s">
        <v>1</v>
      </c>
      <c r="F47" s="21">
        <v>52020</v>
      </c>
      <c r="G47" s="21"/>
      <c r="H47" s="21"/>
      <c r="I47" s="28">
        <f>SUM(F47:H47)</f>
        <v>52020</v>
      </c>
      <c r="J47" s="7"/>
    </row>
    <row r="48" spans="1:10" s="7" customFormat="1" x14ac:dyDescent="0.2">
      <c r="A48" s="27" t="s">
        <v>160</v>
      </c>
      <c r="B48" s="19" t="s">
        <v>161</v>
      </c>
      <c r="C48" s="19" t="s">
        <v>73</v>
      </c>
      <c r="D48" s="19" t="s">
        <v>74</v>
      </c>
      <c r="E48" s="20" t="s">
        <v>1</v>
      </c>
      <c r="F48" s="21">
        <v>28101</v>
      </c>
      <c r="G48" s="21"/>
      <c r="H48" s="21"/>
      <c r="I48" s="28">
        <f>SUM(F48:H48)</f>
        <v>28101</v>
      </c>
    </row>
    <row r="49" spans="1:10" s="7" customFormat="1" x14ac:dyDescent="0.2">
      <c r="A49" s="27" t="s">
        <v>2</v>
      </c>
      <c r="B49" s="19" t="s">
        <v>2</v>
      </c>
      <c r="C49" s="19" t="s">
        <v>120</v>
      </c>
      <c r="D49" s="19" t="s">
        <v>74</v>
      </c>
      <c r="E49" s="20" t="s">
        <v>1</v>
      </c>
      <c r="F49" s="21">
        <v>11000</v>
      </c>
      <c r="G49" s="21"/>
      <c r="H49" s="21"/>
      <c r="I49" s="28">
        <f>SUM(F49:H49)</f>
        <v>11000</v>
      </c>
    </row>
    <row r="50" spans="1:10" s="7" customFormat="1" x14ac:dyDescent="0.2">
      <c r="A50" s="27" t="s">
        <v>2</v>
      </c>
      <c r="B50" s="19" t="s">
        <v>2</v>
      </c>
      <c r="C50" s="19" t="s">
        <v>120</v>
      </c>
      <c r="D50" s="19" t="s">
        <v>74</v>
      </c>
      <c r="E50" s="20" t="s">
        <v>1</v>
      </c>
      <c r="F50" s="21">
        <v>1100</v>
      </c>
      <c r="G50" s="21"/>
      <c r="H50" s="21"/>
      <c r="I50" s="28">
        <f>SUM(F50:H50)</f>
        <v>1100</v>
      </c>
    </row>
    <row r="51" spans="1:10" s="7" customFormat="1" x14ac:dyDescent="0.2">
      <c r="A51" s="27" t="s">
        <v>139</v>
      </c>
      <c r="B51" s="19" t="s">
        <v>146</v>
      </c>
      <c r="C51" s="19" t="s">
        <v>59</v>
      </c>
      <c r="D51" s="19" t="s">
        <v>49</v>
      </c>
      <c r="E51" s="38" t="s">
        <v>1</v>
      </c>
      <c r="F51" s="21">
        <v>62424</v>
      </c>
      <c r="G51" s="21">
        <v>4076</v>
      </c>
      <c r="H51" s="21"/>
      <c r="I51" s="28">
        <f>SUM(F51:H51)</f>
        <v>66500</v>
      </c>
    </row>
    <row r="52" spans="1:10" s="7" customFormat="1" x14ac:dyDescent="0.2">
      <c r="A52" s="27" t="s">
        <v>137</v>
      </c>
      <c r="B52" s="19" t="s">
        <v>138</v>
      </c>
      <c r="C52" s="19" t="s">
        <v>48</v>
      </c>
      <c r="D52" s="19" t="s">
        <v>49</v>
      </c>
      <c r="E52" s="20" t="s">
        <v>1</v>
      </c>
      <c r="F52" s="21">
        <v>42000</v>
      </c>
      <c r="G52" s="21"/>
      <c r="H52" s="21"/>
      <c r="I52" s="28">
        <f>SUM(F52:H52)</f>
        <v>42000</v>
      </c>
      <c r="J52" s="13"/>
    </row>
    <row r="53" spans="1:10" s="7" customFormat="1" x14ac:dyDescent="0.2">
      <c r="A53" s="27" t="s">
        <v>170</v>
      </c>
      <c r="B53" s="19" t="s">
        <v>171</v>
      </c>
      <c r="C53" s="19" t="s">
        <v>48</v>
      </c>
      <c r="D53" s="19" t="s">
        <v>49</v>
      </c>
      <c r="E53" s="20" t="s">
        <v>1</v>
      </c>
      <c r="F53" s="21">
        <v>35000</v>
      </c>
      <c r="G53" s="21"/>
      <c r="H53" s="21"/>
      <c r="I53" s="28">
        <f>SUM(F53:H53)</f>
        <v>35000</v>
      </c>
    </row>
    <row r="54" spans="1:10" s="7" customFormat="1" x14ac:dyDescent="0.2">
      <c r="A54" s="27" t="s">
        <v>36</v>
      </c>
      <c r="B54" s="19" t="s">
        <v>37</v>
      </c>
      <c r="C54" s="19" t="s">
        <v>38</v>
      </c>
      <c r="D54" s="19" t="s">
        <v>104</v>
      </c>
      <c r="E54" s="20" t="s">
        <v>1</v>
      </c>
      <c r="F54" s="21">
        <v>47974</v>
      </c>
      <c r="G54" s="21"/>
      <c r="H54" s="21"/>
      <c r="I54" s="28">
        <f>SUM(F54:H54)</f>
        <v>47974</v>
      </c>
    </row>
    <row r="55" spans="1:10" s="7" customFormat="1" x14ac:dyDescent="0.2">
      <c r="A55" s="27" t="s">
        <v>121</v>
      </c>
      <c r="B55" s="19" t="s">
        <v>122</v>
      </c>
      <c r="C55" s="19" t="s">
        <v>130</v>
      </c>
      <c r="D55" s="19" t="s">
        <v>104</v>
      </c>
      <c r="E55" s="20" t="s">
        <v>1</v>
      </c>
      <c r="F55" s="21">
        <v>40000</v>
      </c>
      <c r="G55" s="21"/>
      <c r="H55" s="21"/>
      <c r="I55" s="28">
        <f>SUM(F55:H55)</f>
        <v>40000</v>
      </c>
    </row>
    <row r="56" spans="1:10" s="7" customFormat="1" x14ac:dyDescent="0.2">
      <c r="A56" s="27" t="s">
        <v>144</v>
      </c>
      <c r="B56" s="19" t="s">
        <v>145</v>
      </c>
      <c r="C56" s="19" t="s">
        <v>77</v>
      </c>
      <c r="D56" s="19" t="s">
        <v>55</v>
      </c>
      <c r="E56" s="20" t="s">
        <v>1</v>
      </c>
      <c r="F56" s="21">
        <v>25108</v>
      </c>
      <c r="G56" s="21"/>
      <c r="H56" s="21"/>
      <c r="I56" s="28">
        <f>SUM(F56:H56)</f>
        <v>25108</v>
      </c>
    </row>
    <row r="57" spans="1:10" s="7" customFormat="1" x14ac:dyDescent="0.2">
      <c r="A57" s="27" t="s">
        <v>52</v>
      </c>
      <c r="B57" s="19" t="s">
        <v>53</v>
      </c>
      <c r="C57" s="19" t="s">
        <v>54</v>
      </c>
      <c r="D57" s="19" t="s">
        <v>55</v>
      </c>
      <c r="E57" s="20" t="s">
        <v>1</v>
      </c>
      <c r="F57" s="21">
        <v>56341</v>
      </c>
      <c r="G57" s="21"/>
      <c r="H57" s="39"/>
      <c r="I57" s="28">
        <f>SUM(F57:H57)</f>
        <v>56341</v>
      </c>
    </row>
    <row r="58" spans="1:10" s="7" customFormat="1" x14ac:dyDescent="0.2">
      <c r="A58" s="27" t="s">
        <v>149</v>
      </c>
      <c r="B58" s="19" t="s">
        <v>96</v>
      </c>
      <c r="C58" s="19" t="s">
        <v>97</v>
      </c>
      <c r="D58" s="19" t="s">
        <v>101</v>
      </c>
      <c r="E58" s="20" t="s">
        <v>1</v>
      </c>
      <c r="F58" s="21">
        <v>45000</v>
      </c>
      <c r="G58" s="21"/>
      <c r="H58" s="39"/>
      <c r="I58" s="28">
        <f>SUM(F58:H58)</f>
        <v>45000</v>
      </c>
    </row>
    <row r="59" spans="1:10" s="7" customFormat="1" x14ac:dyDescent="0.2">
      <c r="A59" s="27" t="s">
        <v>2</v>
      </c>
      <c r="B59" s="19" t="s">
        <v>2</v>
      </c>
      <c r="C59" s="19" t="s">
        <v>51</v>
      </c>
      <c r="D59" s="19" t="s">
        <v>101</v>
      </c>
      <c r="E59" s="20" t="s">
        <v>3</v>
      </c>
      <c r="F59" s="21">
        <v>4500</v>
      </c>
      <c r="G59" s="21"/>
      <c r="H59" s="21">
        <v>4500</v>
      </c>
      <c r="I59" s="28">
        <f>SUM(F59:H59)</f>
        <v>9000</v>
      </c>
    </row>
    <row r="60" spans="1:10" s="7" customFormat="1" x14ac:dyDescent="0.2">
      <c r="A60" s="27" t="s">
        <v>2</v>
      </c>
      <c r="B60" s="19" t="s">
        <v>2</v>
      </c>
      <c r="C60" s="19" t="s">
        <v>51</v>
      </c>
      <c r="D60" s="19" t="s">
        <v>101</v>
      </c>
      <c r="E60" s="20" t="s">
        <v>3</v>
      </c>
      <c r="F60" s="21">
        <v>4500</v>
      </c>
      <c r="G60" s="21"/>
      <c r="H60" s="21">
        <v>4500</v>
      </c>
      <c r="I60" s="28">
        <f>SUM(F60:H60)</f>
        <v>9000</v>
      </c>
    </row>
    <row r="61" spans="1:10" s="7" customFormat="1" x14ac:dyDescent="0.2">
      <c r="A61" s="27" t="s">
        <v>2</v>
      </c>
      <c r="B61" s="19" t="s">
        <v>2</v>
      </c>
      <c r="C61" s="19" t="s">
        <v>51</v>
      </c>
      <c r="D61" s="19" t="s">
        <v>101</v>
      </c>
      <c r="E61" s="20" t="s">
        <v>3</v>
      </c>
      <c r="F61" s="21">
        <v>4500</v>
      </c>
      <c r="G61" s="21"/>
      <c r="H61" s="21">
        <v>4500</v>
      </c>
      <c r="I61" s="28">
        <f>SUM(F61:H61)</f>
        <v>9000</v>
      </c>
    </row>
    <row r="62" spans="1:10" s="7" customFormat="1" x14ac:dyDescent="0.2">
      <c r="A62" s="27" t="s">
        <v>2</v>
      </c>
      <c r="B62" s="19" t="s">
        <v>2</v>
      </c>
      <c r="C62" s="19" t="s">
        <v>51</v>
      </c>
      <c r="D62" s="19" t="s">
        <v>101</v>
      </c>
      <c r="E62" s="20" t="s">
        <v>3</v>
      </c>
      <c r="F62" s="21">
        <v>0</v>
      </c>
      <c r="G62" s="21"/>
      <c r="H62" s="21">
        <v>9000</v>
      </c>
      <c r="I62" s="28">
        <f>SUM(F62:H62)</f>
        <v>9000</v>
      </c>
    </row>
    <row r="63" spans="1:10" s="7" customFormat="1" x14ac:dyDescent="0.2">
      <c r="A63" s="27" t="s">
        <v>142</v>
      </c>
      <c r="B63" s="19" t="s">
        <v>143</v>
      </c>
      <c r="C63" s="19" t="s">
        <v>46</v>
      </c>
      <c r="D63" s="19" t="s">
        <v>47</v>
      </c>
      <c r="E63" s="20" t="s">
        <v>1</v>
      </c>
      <c r="F63" s="21">
        <v>34622</v>
      </c>
      <c r="G63" s="21"/>
      <c r="H63" s="21"/>
      <c r="I63" s="28">
        <f>SUM(F63:H63)</f>
        <v>34622</v>
      </c>
      <c r="J63" s="16"/>
    </row>
    <row r="64" spans="1:10" s="7" customFormat="1" x14ac:dyDescent="0.2">
      <c r="A64" s="27" t="s">
        <v>126</v>
      </c>
      <c r="B64" s="19" t="s">
        <v>127</v>
      </c>
      <c r="C64" s="19" t="s">
        <v>68</v>
      </c>
      <c r="D64" s="19" t="s">
        <v>47</v>
      </c>
      <c r="E64" s="20" t="s">
        <v>1</v>
      </c>
      <c r="F64" s="21">
        <v>56000</v>
      </c>
      <c r="G64" s="21"/>
      <c r="H64" s="21"/>
      <c r="I64" s="28">
        <f>SUM(F64:H64)</f>
        <v>56000</v>
      </c>
    </row>
    <row r="65" spans="1:9" s="7" customFormat="1" x14ac:dyDescent="0.2">
      <c r="A65" s="27" t="s">
        <v>28</v>
      </c>
      <c r="B65" s="19" t="s">
        <v>29</v>
      </c>
      <c r="C65" s="19" t="s">
        <v>30</v>
      </c>
      <c r="D65" s="19" t="s">
        <v>102</v>
      </c>
      <c r="E65" s="20" t="s">
        <v>1</v>
      </c>
      <c r="F65" s="21">
        <v>62487</v>
      </c>
      <c r="G65" s="21">
        <v>3125</v>
      </c>
      <c r="H65" s="21"/>
      <c r="I65" s="28">
        <f>SUM(F65:H65)</f>
        <v>65612</v>
      </c>
    </row>
    <row r="66" spans="1:9" s="7" customFormat="1" x14ac:dyDescent="0.2">
      <c r="A66" s="27" t="s">
        <v>2</v>
      </c>
      <c r="B66" s="19" t="s">
        <v>2</v>
      </c>
      <c r="C66" s="19" t="s">
        <v>94</v>
      </c>
      <c r="D66" s="19" t="s">
        <v>102</v>
      </c>
      <c r="E66" s="20" t="s">
        <v>1</v>
      </c>
      <c r="F66" s="21">
        <v>20000</v>
      </c>
      <c r="G66" s="21"/>
      <c r="H66" s="21"/>
      <c r="I66" s="28">
        <f>SUM(F66:H66)</f>
        <v>20000</v>
      </c>
    </row>
    <row r="67" spans="1:9" s="7" customFormat="1" x14ac:dyDescent="0.2">
      <c r="A67" s="27" t="s">
        <v>148</v>
      </c>
      <c r="B67" s="19" t="s">
        <v>148</v>
      </c>
      <c r="C67" s="19" t="s">
        <v>39</v>
      </c>
      <c r="D67" s="19" t="s">
        <v>102</v>
      </c>
      <c r="E67" s="20" t="s">
        <v>1</v>
      </c>
      <c r="F67" s="21">
        <v>36414</v>
      </c>
      <c r="G67" s="21"/>
      <c r="H67" s="21"/>
      <c r="I67" s="28">
        <f>SUM(F67:H67)</f>
        <v>36414</v>
      </c>
    </row>
    <row r="68" spans="1:9" s="7" customFormat="1" x14ac:dyDescent="0.2">
      <c r="A68" s="29"/>
      <c r="B68" s="19"/>
      <c r="C68" s="19" t="s">
        <v>18</v>
      </c>
      <c r="D68" s="19"/>
      <c r="E68" s="20"/>
      <c r="F68" s="21">
        <v>29000</v>
      </c>
      <c r="G68" s="21"/>
      <c r="H68" s="21"/>
      <c r="I68" s="28">
        <f>SUM(F68:H68)</f>
        <v>29000</v>
      </c>
    </row>
    <row r="69" spans="1:9" s="7" customFormat="1" x14ac:dyDescent="0.2">
      <c r="A69" s="29"/>
      <c r="B69" s="19"/>
      <c r="C69" s="19" t="s">
        <v>19</v>
      </c>
      <c r="D69" s="19"/>
      <c r="E69" s="20"/>
      <c r="F69" s="21">
        <v>42500</v>
      </c>
      <c r="G69" s="21"/>
      <c r="H69" s="21"/>
      <c r="I69" s="28">
        <f>SUM(F69:H69)</f>
        <v>42500</v>
      </c>
    </row>
    <row r="70" spans="1:9" s="7" customFormat="1" x14ac:dyDescent="0.2">
      <c r="A70" s="27"/>
      <c r="B70" s="19"/>
      <c r="C70" s="19" t="s">
        <v>23</v>
      </c>
      <c r="D70" s="19"/>
      <c r="E70" s="20"/>
      <c r="F70" s="21">
        <v>50353</v>
      </c>
      <c r="G70" s="21"/>
      <c r="H70" s="21"/>
      <c r="I70" s="28">
        <f>SUM(F70:H70)</f>
        <v>50353</v>
      </c>
    </row>
    <row r="71" spans="1:9" s="7" customFormat="1" x14ac:dyDescent="0.2">
      <c r="A71" s="33"/>
      <c r="B71" s="34"/>
      <c r="C71" s="34"/>
      <c r="D71" s="34"/>
      <c r="E71" s="35"/>
      <c r="F71" s="36"/>
      <c r="G71" s="36"/>
      <c r="H71" s="36"/>
      <c r="I71" s="37"/>
    </row>
    <row r="72" spans="1:9" s="7" customFormat="1" ht="13.5" thickBot="1" x14ac:dyDescent="0.25">
      <c r="A72" s="30"/>
      <c r="B72" s="31"/>
      <c r="C72" s="31"/>
      <c r="D72" s="31"/>
      <c r="E72" s="48" t="s">
        <v>20</v>
      </c>
      <c r="F72" s="32">
        <f>SUM(F6:F71)</f>
        <v>2814215</v>
      </c>
      <c r="G72" s="32">
        <f t="shared" ref="G72:I72" si="0">SUM(G6:G71)</f>
        <v>213327</v>
      </c>
      <c r="H72" s="32">
        <f t="shared" si="0"/>
        <v>123432</v>
      </c>
      <c r="I72" s="32">
        <f t="shared" si="0"/>
        <v>3150974</v>
      </c>
    </row>
    <row r="73" spans="1:9" s="13" customFormat="1" x14ac:dyDescent="0.2">
      <c r="A73" s="5"/>
      <c r="B73" s="5"/>
      <c r="C73" s="5"/>
      <c r="D73" s="5"/>
      <c r="E73" s="8"/>
      <c r="F73" s="9"/>
      <c r="G73" s="9"/>
      <c r="H73" s="9"/>
      <c r="I73" s="9"/>
    </row>
    <row r="74" spans="1:9" x14ac:dyDescent="0.2">
      <c r="A74" s="17" t="s">
        <v>17</v>
      </c>
    </row>
  </sheetData>
  <sortState ref="A6:J67">
    <sortCondition ref="D6:D67"/>
    <sortCondition ref="A6:A67"/>
    <sortCondition ref="B6:B67"/>
  </sortState>
  <printOptions horizontalCentered="1"/>
  <pageMargins left="0.75" right="0.75" top="0.5" bottom="0.5" header="0.25" footer="0.18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bor-3</vt:lpstr>
      <vt:lpstr>'bor-3'!Print_Area</vt:lpstr>
    </vt:vector>
  </TitlesOfParts>
  <Company>nsu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ath-eal</dc:creator>
  <cp:lastModifiedBy>Colette Lagarde</cp:lastModifiedBy>
  <cp:lastPrinted>2025-08-01T17:49:02Z</cp:lastPrinted>
  <dcterms:created xsi:type="dcterms:W3CDTF">1999-07-07T14:26:23Z</dcterms:created>
  <dcterms:modified xsi:type="dcterms:W3CDTF">2025-08-01T18:11:32Z</dcterms:modified>
</cp:coreProperties>
</file>